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Исполнение МЦП" sheetId="20" r:id="rId1"/>
    <sheet name="Лист1" sheetId="21" r:id="rId2"/>
  </sheets>
  <definedNames>
    <definedName name="_xlnm._FilterDatabase" localSheetId="0" hidden="1">'Исполнение МЦП'!$A$7:$G$31</definedName>
    <definedName name="_xlnm.Print_Titles" localSheetId="0">'Исполнение МЦП'!$2:$2</definedName>
    <definedName name="_xlnm.Print_Area" localSheetId="0">'Исполнение МЦП'!$A$1:$G$35</definedName>
  </definedNames>
  <calcPr calcId="125725"/>
</workbook>
</file>

<file path=xl/calcChain.xml><?xml version="1.0" encoding="utf-8"?>
<calcChain xmlns="http://schemas.openxmlformats.org/spreadsheetml/2006/main">
  <c r="F24" i="21"/>
  <c r="G24"/>
  <c r="G36"/>
  <c r="F36"/>
  <c r="G35"/>
  <c r="F35"/>
  <c r="G34"/>
  <c r="F34"/>
  <c r="G33"/>
  <c r="F33"/>
  <c r="G32"/>
  <c r="F32"/>
  <c r="G31"/>
  <c r="F31"/>
  <c r="G30"/>
  <c r="F30"/>
  <c r="G29"/>
  <c r="F29"/>
  <c r="G28"/>
  <c r="F28"/>
  <c r="G27"/>
  <c r="F27"/>
  <c r="G26"/>
  <c r="F26"/>
  <c r="G25"/>
  <c r="F25"/>
  <c r="G23"/>
  <c r="F23"/>
  <c r="G22"/>
  <c r="F22"/>
  <c r="G21"/>
  <c r="F21"/>
  <c r="G20"/>
  <c r="F20"/>
  <c r="G19"/>
  <c r="F19"/>
  <c r="G18"/>
  <c r="F18"/>
  <c r="G17"/>
  <c r="F17"/>
  <c r="G16"/>
  <c r="F16"/>
  <c r="G15"/>
  <c r="F15"/>
  <c r="G14"/>
  <c r="F14"/>
  <c r="G13"/>
  <c r="F13"/>
  <c r="G12"/>
  <c r="F12"/>
  <c r="E10"/>
  <c r="F10" s="1"/>
  <c r="D10"/>
  <c r="E9"/>
  <c r="F9" s="1"/>
  <c r="D9"/>
  <c r="G8"/>
  <c r="G9" l="1"/>
  <c r="G10"/>
</calcChain>
</file>

<file path=xl/sharedStrings.xml><?xml version="1.0" encoding="utf-8"?>
<sst xmlns="http://schemas.openxmlformats.org/spreadsheetml/2006/main" count="177" uniqueCount="97">
  <si>
    <t>1100000000</t>
  </si>
  <si>
    <t>2300000000</t>
  </si>
  <si>
    <t>Доля в общих расходах</t>
  </si>
  <si>
    <t>2000000000</t>
  </si>
  <si>
    <t>1500000000</t>
  </si>
  <si>
    <t>1000000000</t>
  </si>
  <si>
    <t>2400000000</t>
  </si>
  <si>
    <t>2500000000</t>
  </si>
  <si>
    <t>0100000000</t>
  </si>
  <si>
    <t>0300000000</t>
  </si>
  <si>
    <t>0900000000</t>
  </si>
  <si>
    <t>2200000000</t>
  </si>
  <si>
    <t>2100000000</t>
  </si>
  <si>
    <t>КЦСР</t>
  </si>
  <si>
    <t>Наименование КЦСР</t>
  </si>
  <si>
    <t>0200000000</t>
  </si>
  <si>
    <t>0400000000</t>
  </si>
  <si>
    <t>0500000000</t>
  </si>
  <si>
    <t>1700000000</t>
  </si>
  <si>
    <t>7700000000</t>
  </si>
  <si>
    <t>Непрограммные расходы</t>
  </si>
  <si>
    <t>1600000000</t>
  </si>
  <si>
    <t>1200000000</t>
  </si>
  <si>
    <t>1300000000</t>
  </si>
  <si>
    <t>0700000000</t>
  </si>
  <si>
    <t>0800000000</t>
  </si>
  <si>
    <t>№ п/п</t>
  </si>
  <si>
    <t>Муниципальная программа "Адресная инвестиционная программа капитальных вложений городского округа г. Бор "</t>
  </si>
  <si>
    <t>Муниципальная программа "Социальная поддержка населения и общественных организаций городского округа г. Бор "</t>
  </si>
  <si>
    <t>Муниципальная программа "Обеспечение граждан доступным и комфортным жильем на территории городского округа г. Бор"</t>
  </si>
  <si>
    <t>Муниципальная программа "Развитие сферы жилищно-коммунального хозяйства городского округа г. Бор"</t>
  </si>
  <si>
    <t>Муниципальная программа "Экология и охрана окружающей среды городского округа г. Бор"</t>
  </si>
  <si>
    <t>Муниципальная программа "Содержание и развитие дорожного хозяйства городского округа г. Бор"</t>
  </si>
  <si>
    <t>Муниципальная программа "Развитие культуры в городском округе г. Бор"</t>
  </si>
  <si>
    <t>Муниципальная программа "Профилактика безнадзорности и правонарушений несовершеннолетних городского округа г. Бор"</t>
  </si>
  <si>
    <t>Муниципальная программа "Улучшение условий и охраны труда в организациях городского округа г. Бор"</t>
  </si>
  <si>
    <t>Муниципальная программа "Развитие агропромышленного комплекса в городском округе г. Бор "</t>
  </si>
  <si>
    <t>Муниципальная программа "Развитие малого и среднего предпринимательства городского округа г. Бор"</t>
  </si>
  <si>
    <t>Муниципальная программа "Имущественно-земельная политика городского округа г. Бор"</t>
  </si>
  <si>
    <t>Муниципальная программа "Управление муниципальными финансами городского округа г. Бор"</t>
  </si>
  <si>
    <t>1900000000</t>
  </si>
  <si>
    <t>Муниципальная программа "Противодействие коррупции на территории городского округа г. Бор"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</si>
  <si>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t>
  </si>
  <si>
    <t>Муниципальная программа «Патриотическое и духовно-нравственное воспитание граждан в городском округе г.Бор»</t>
  </si>
  <si>
    <t>Муниципальная программа «Комплексные меры противодействия злоупотреблению наркотиками и их незаконному обороту в городском округе г. Бор»</t>
  </si>
  <si>
    <t>Муниципальная программа "Профилактика правонарушений и противодействие проявлениям терроризма и экстремизма на территории городского округа г. Бор"</t>
  </si>
  <si>
    <t>Муниципальная программа «Совершенствование муниципального управления и обеспечение деятельности органов местного самоуправления городского округа г. Бор»</t>
  </si>
  <si>
    <t>Муниципальная программа "Организация и предоставление государственных и муниципальных услуг физическим и юридическим лицам на территории городского округа г. Бор"</t>
  </si>
  <si>
    <t>Исполнитель:</t>
  </si>
  <si>
    <t>Т.П.Хализова</t>
  </si>
  <si>
    <t>8-83159-37-113</t>
  </si>
  <si>
    <t>2600000000</t>
  </si>
  <si>
    <t>Муниципальная программа "Формирование современной городской среды на территории городского округа г. Бор"</t>
  </si>
  <si>
    <t>программные</t>
  </si>
  <si>
    <t>непрограммные</t>
  </si>
  <si>
    <t>1</t>
  </si>
  <si>
    <t>2</t>
  </si>
  <si>
    <t>3</t>
  </si>
  <si>
    <t>4</t>
  </si>
  <si>
    <t>5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</si>
  <si>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</si>
  <si>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</si>
  <si>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</si>
  <si>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</si>
  <si>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</si>
  <si>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</si>
  <si>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</si>
  <si>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</si>
  <si>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</si>
  <si>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</si>
  <si>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</si>
  <si>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</si>
  <si>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</si>
  <si>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</si>
  <si>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</si>
  <si>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</si>
  <si>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</si>
  <si>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</si>
  <si>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 xml:space="preserve">% исполнения </t>
  </si>
  <si>
    <t>Управление Федерального казначейства по Нижегородской области</t>
  </si>
  <si>
    <t>(наименование органа, организующего исполнение бюджета)</t>
  </si>
  <si>
    <t xml:space="preserve"> на 01.01.2021 г.</t>
  </si>
  <si>
    <t>Дата печати 25.01.2021 (10:59:30)</t>
  </si>
  <si>
    <t>Тип бланка расходов: Смета</t>
  </si>
  <si>
    <t>руб.</t>
  </si>
  <si>
    <t>Ассигнования 2019 год</t>
  </si>
  <si>
    <t>Расход по ЛС</t>
  </si>
  <si>
    <t>% исполнения в руб</t>
  </si>
  <si>
    <t>Итого</t>
  </si>
  <si>
    <t>Муниципальная программа "Развитие образования и молодежной политики в городском округе г. Бор"</t>
  </si>
  <si>
    <t>Муниципальная программа "Развитие физической культуры и спорта городского округа г.Бор"</t>
  </si>
  <si>
    <t>1400000000</t>
  </si>
  <si>
    <t>Муниципальная программа "Развитие пассажирского транспорта на территории городского округа г.Бор"</t>
  </si>
  <si>
    <t>25</t>
  </si>
  <si>
    <t>Программные и непрограммные расходы бюджета городского округа  город Бор за 2020 год</t>
  </si>
  <si>
    <t>Ассигнования 2020 год, руб.коп</t>
  </si>
  <si>
    <t>Кассовый расход 2020 год, руб.коп</t>
  </si>
</sst>
</file>

<file path=xl/styles.xml><?xml version="1.0" encoding="utf-8"?>
<styleSheet xmlns="http://schemas.openxmlformats.org/spreadsheetml/2006/main">
  <numFmts count="1">
    <numFmt numFmtId="164" formatCode="0.0%"/>
  </numFmts>
  <fonts count="14">
    <font>
      <sz val="10"/>
      <name val="Arial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8.5"/>
      <name val="MS Sans Serif"/>
      <family val="2"/>
      <charset val="204"/>
    </font>
    <font>
      <sz val="8"/>
      <name val="Arial Cyr"/>
    </font>
    <font>
      <b/>
      <sz val="8.5"/>
      <name val="MS Sans Serif"/>
      <family val="2"/>
      <charset val="204"/>
    </font>
    <font>
      <b/>
      <sz val="9"/>
      <name val="Arial Cyr"/>
    </font>
    <font>
      <sz val="9"/>
      <name val="Arial"/>
      <family val="2"/>
      <charset val="204"/>
    </font>
    <font>
      <b/>
      <sz val="8"/>
      <name val="Arial Cyr"/>
    </font>
    <font>
      <b/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5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 applyFill="1"/>
    <xf numFmtId="49" fontId="5" fillId="0" borderId="1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center" vertical="center" wrapText="1"/>
    </xf>
    <xf numFmtId="49" fontId="5" fillId="4" borderId="3" xfId="0" applyNumberFormat="1" applyFont="1" applyFill="1" applyBorder="1" applyAlignment="1" applyProtection="1">
      <alignment horizontal="left" vertical="center"/>
    </xf>
    <xf numFmtId="49" fontId="5" fillId="4" borderId="2" xfId="0" applyNumberFormat="1" applyFont="1" applyFill="1" applyBorder="1" applyAlignment="1" applyProtection="1">
      <alignment horizontal="left" vertical="center"/>
    </xf>
    <xf numFmtId="4" fontId="5" fillId="4" borderId="2" xfId="0" applyNumberFormat="1" applyFont="1" applyFill="1" applyBorder="1" applyAlignment="1" applyProtection="1">
      <alignment horizontal="right" vertical="center"/>
    </xf>
    <xf numFmtId="164" fontId="5" fillId="4" borderId="2" xfId="0" applyNumberFormat="1" applyFont="1" applyFill="1" applyBorder="1" applyAlignment="1" applyProtection="1">
      <alignment horizontal="right" vertical="center"/>
    </xf>
    <xf numFmtId="0" fontId="2" fillId="0" borderId="0" xfId="0" applyFont="1" applyAlignment="1">
      <alignment vertical="center"/>
    </xf>
    <xf numFmtId="164" fontId="5" fillId="5" borderId="2" xfId="0" applyNumberFormat="1" applyFont="1" applyFill="1" applyBorder="1" applyAlignment="1" applyProtection="1">
      <alignment horizontal="right" vertical="center"/>
    </xf>
    <xf numFmtId="164" fontId="2" fillId="0" borderId="0" xfId="0" applyNumberFormat="1" applyFont="1"/>
    <xf numFmtId="0" fontId="2" fillId="3" borderId="1" xfId="0" applyFont="1" applyFill="1" applyBorder="1" applyAlignment="1">
      <alignment horizontal="center" vertical="center"/>
    </xf>
    <xf numFmtId="49" fontId="5" fillId="3" borderId="3" xfId="0" applyNumberFormat="1" applyFont="1" applyFill="1" applyBorder="1" applyAlignment="1" applyProtection="1">
      <alignment horizontal="left" vertical="center"/>
    </xf>
    <xf numFmtId="49" fontId="5" fillId="3" borderId="2" xfId="0" applyNumberFormat="1" applyFont="1" applyFill="1" applyBorder="1" applyAlignment="1" applyProtection="1">
      <alignment horizontal="left" vertical="center"/>
    </xf>
    <xf numFmtId="4" fontId="5" fillId="3" borderId="2" xfId="0" applyNumberFormat="1" applyFont="1" applyFill="1" applyBorder="1" applyAlignment="1" applyProtection="1">
      <alignment horizontal="right" vertical="center"/>
    </xf>
    <xf numFmtId="164" fontId="5" fillId="3" borderId="2" xfId="0" applyNumberFormat="1" applyFont="1" applyFill="1" applyBorder="1" applyAlignment="1" applyProtection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 applyProtection="1">
      <alignment horizontal="left" vertical="center"/>
    </xf>
    <xf numFmtId="49" fontId="5" fillId="2" borderId="2" xfId="0" applyNumberFormat="1" applyFont="1" applyFill="1" applyBorder="1" applyAlignment="1" applyProtection="1">
      <alignment horizontal="left" vertical="center"/>
    </xf>
    <xf numFmtId="4" fontId="5" fillId="2" borderId="2" xfId="0" applyNumberFormat="1" applyFont="1" applyFill="1" applyBorder="1" applyAlignment="1" applyProtection="1">
      <alignment horizontal="right" vertical="center"/>
    </xf>
    <xf numFmtId="164" fontId="5" fillId="2" borderId="2" xfId="0" applyNumberFormat="1" applyFont="1" applyFill="1" applyBorder="1" applyAlignment="1" applyProtection="1">
      <alignment horizontal="right" vertical="center"/>
    </xf>
    <xf numFmtId="0" fontId="4" fillId="0" borderId="0" xfId="0" applyFont="1" applyAlignment="1">
      <alignment wrapText="1"/>
    </xf>
    <xf numFmtId="0" fontId="4" fillId="0" borderId="0" xfId="1" applyFont="1"/>
    <xf numFmtId="49" fontId="5" fillId="5" borderId="7" xfId="0" applyNumberFormat="1" applyFont="1" applyFill="1" applyBorder="1" applyAlignment="1" applyProtection="1">
      <alignment horizontal="center"/>
    </xf>
    <xf numFmtId="49" fontId="5" fillId="5" borderId="3" xfId="0" applyNumberFormat="1" applyFont="1" applyFill="1" applyBorder="1" applyAlignment="1" applyProtection="1">
      <alignment horizontal="left"/>
    </xf>
    <xf numFmtId="49" fontId="5" fillId="5" borderId="2" xfId="0" applyNumberFormat="1" applyFont="1" applyFill="1" applyBorder="1" applyAlignment="1" applyProtection="1">
      <alignment horizontal="left"/>
    </xf>
    <xf numFmtId="4" fontId="5" fillId="5" borderId="2" xfId="0" applyNumberFormat="1" applyFont="1" applyFill="1" applyBorder="1" applyAlignment="1" applyProtection="1">
      <alignment horizontal="right"/>
    </xf>
    <xf numFmtId="164" fontId="5" fillId="5" borderId="2" xfId="0" applyNumberFormat="1" applyFont="1" applyFill="1" applyBorder="1" applyAlignment="1" applyProtection="1">
      <alignment horizontal="right"/>
    </xf>
    <xf numFmtId="0" fontId="2" fillId="5" borderId="0" xfId="0" applyFont="1" applyFill="1"/>
    <xf numFmtId="49" fontId="5" fillId="0" borderId="4" xfId="0" applyNumberFormat="1" applyFont="1" applyBorder="1" applyAlignment="1" applyProtection="1">
      <alignment horizontal="center"/>
    </xf>
    <xf numFmtId="49" fontId="5" fillId="0" borderId="5" xfId="0" applyNumberFormat="1" applyFont="1" applyBorder="1" applyAlignment="1" applyProtection="1">
      <alignment horizontal="left"/>
    </xf>
    <xf numFmtId="4" fontId="5" fillId="0" borderId="5" xfId="0" applyNumberFormat="1" applyFont="1" applyBorder="1" applyAlignment="1" applyProtection="1">
      <alignment horizontal="right"/>
    </xf>
    <xf numFmtId="164" fontId="5" fillId="0" borderId="5" xfId="0" applyNumberFormat="1" applyFont="1" applyBorder="1" applyAlignment="1" applyProtection="1">
      <alignment horizontal="right"/>
    </xf>
    <xf numFmtId="49" fontId="2" fillId="0" borderId="6" xfId="0" applyNumberFormat="1" applyFont="1" applyBorder="1" applyAlignment="1" applyProtection="1">
      <alignment horizontal="center" vertical="center" wrapText="1"/>
    </xf>
    <xf numFmtId="4" fontId="2" fillId="0" borderId="6" xfId="0" applyNumberFormat="1" applyFont="1" applyBorder="1" applyAlignment="1" applyProtection="1">
      <alignment horizontal="right" vertical="center" wrapText="1"/>
    </xf>
    <xf numFmtId="164" fontId="2" fillId="0" borderId="6" xfId="0" applyNumberFormat="1" applyFont="1" applyBorder="1" applyAlignment="1" applyProtection="1">
      <alignment horizontal="right" vertical="center" wrapText="1"/>
    </xf>
    <xf numFmtId="0" fontId="5" fillId="0" borderId="0" xfId="0" applyFont="1"/>
    <xf numFmtId="49" fontId="2" fillId="0" borderId="6" xfId="0" applyNumberFormat="1" applyFont="1" applyBorder="1" applyAlignment="1" applyProtection="1">
      <alignment horizontal="left" vertical="center" wrapText="1"/>
    </xf>
    <xf numFmtId="49" fontId="5" fillId="4" borderId="3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Border="1" applyAlignment="1" applyProtection="1">
      <alignment horizontal="left" vertical="center" wrapText="1"/>
    </xf>
    <xf numFmtId="4" fontId="2" fillId="0" borderId="0" xfId="0" applyNumberFormat="1" applyFont="1" applyBorder="1" applyAlignment="1" applyProtection="1">
      <alignment horizontal="right" vertical="center" wrapText="1"/>
    </xf>
    <xf numFmtId="164" fontId="2" fillId="0" borderId="0" xfId="0" applyNumberFormat="1" applyFont="1" applyBorder="1" applyAlignment="1" applyProtection="1">
      <alignment horizontal="right" vertical="center" wrapText="1"/>
    </xf>
    <xf numFmtId="0" fontId="1" fillId="0" borderId="0" xfId="0" applyFont="1" applyFill="1" applyBorder="1" applyAlignment="1" applyProtection="1">
      <alignment horizontal="center" vertical="top" wrapText="1"/>
    </xf>
    <xf numFmtId="0" fontId="7" fillId="0" borderId="0" xfId="0" applyFont="1" applyBorder="1" applyAlignment="1" applyProtection="1"/>
    <xf numFmtId="164" fontId="7" fillId="0" borderId="0" xfId="0" applyNumberFormat="1" applyFont="1" applyBorder="1" applyAlignment="1" applyProtection="1"/>
    <xf numFmtId="0" fontId="6" fillId="0" borderId="0" xfId="0" applyFont="1"/>
    <xf numFmtId="0" fontId="8" fillId="0" borderId="0" xfId="0" applyFont="1" applyBorder="1" applyAlignment="1" applyProtection="1"/>
    <xf numFmtId="0" fontId="4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center"/>
    </xf>
    <xf numFmtId="164" fontId="4" fillId="0" borderId="0" xfId="0" applyNumberFormat="1" applyFont="1" applyBorder="1" applyAlignment="1" applyProtection="1">
      <alignment horizontal="center"/>
    </xf>
    <xf numFmtId="0" fontId="7" fillId="0" borderId="0" xfId="0" applyFont="1" applyBorder="1" applyAlignment="1" applyProtection="1">
      <alignment vertical="top" wrapText="1"/>
    </xf>
    <xf numFmtId="0" fontId="6" fillId="0" borderId="0" xfId="0" applyFont="1" applyBorder="1" applyAlignment="1" applyProtection="1">
      <alignment vertical="top" wrapText="1"/>
    </xf>
    <xf numFmtId="164" fontId="6" fillId="0" borderId="0" xfId="0" applyNumberFormat="1" applyFont="1" applyBorder="1" applyAlignment="1" applyProtection="1">
      <alignment vertical="top" wrapText="1"/>
    </xf>
    <xf numFmtId="0" fontId="7" fillId="0" borderId="0" xfId="0" applyFont="1" applyBorder="1" applyAlignment="1" applyProtection="1">
      <alignment wrapText="1"/>
    </xf>
    <xf numFmtId="164" fontId="7" fillId="0" borderId="0" xfId="0" applyNumberFormat="1" applyFont="1" applyBorder="1" applyAlignment="1" applyProtection="1">
      <alignment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164" fontId="9" fillId="0" borderId="1" xfId="0" applyNumberFormat="1" applyFont="1" applyBorder="1" applyAlignment="1" applyProtection="1">
      <alignment horizontal="center" vertical="center" wrapText="1"/>
    </xf>
    <xf numFmtId="49" fontId="10" fillId="4" borderId="3" xfId="0" applyNumberFormat="1" applyFont="1" applyFill="1" applyBorder="1" applyAlignment="1" applyProtection="1">
      <alignment horizontal="center"/>
    </xf>
    <xf numFmtId="49" fontId="10" fillId="4" borderId="3" xfId="0" applyNumberFormat="1" applyFont="1" applyFill="1" applyBorder="1" applyAlignment="1" applyProtection="1">
      <alignment horizontal="left"/>
    </xf>
    <xf numFmtId="49" fontId="10" fillId="4" borderId="2" xfId="0" applyNumberFormat="1" applyFont="1" applyFill="1" applyBorder="1" applyAlignment="1" applyProtection="1">
      <alignment horizontal="left"/>
    </xf>
    <xf numFmtId="4" fontId="10" fillId="4" borderId="2" xfId="0" applyNumberFormat="1" applyFont="1" applyFill="1" applyBorder="1" applyAlignment="1" applyProtection="1">
      <alignment horizontal="right"/>
    </xf>
    <xf numFmtId="164" fontId="10" fillId="4" borderId="2" xfId="0" applyNumberFormat="1" applyFont="1" applyFill="1" applyBorder="1" applyAlignment="1" applyProtection="1">
      <alignment horizontal="right"/>
    </xf>
    <xf numFmtId="164" fontId="10" fillId="4" borderId="2" xfId="0" applyNumberFormat="1" applyFont="1" applyFill="1" applyBorder="1" applyAlignment="1" applyProtection="1">
      <alignment horizontal="right" vertical="center"/>
    </xf>
    <xf numFmtId="0" fontId="11" fillId="0" borderId="0" xfId="0" applyFont="1"/>
    <xf numFmtId="0" fontId="11" fillId="4" borderId="1" xfId="0" applyFont="1" applyFill="1" applyBorder="1" applyAlignment="1">
      <alignment horizontal="center" vertical="center"/>
    </xf>
    <xf numFmtId="49" fontId="10" fillId="4" borderId="3" xfId="0" applyNumberFormat="1" applyFont="1" applyFill="1" applyBorder="1" applyAlignment="1" applyProtection="1">
      <alignment horizontal="left" vertical="center"/>
    </xf>
    <xf numFmtId="49" fontId="10" fillId="4" borderId="2" xfId="0" applyNumberFormat="1" applyFont="1" applyFill="1" applyBorder="1" applyAlignment="1" applyProtection="1">
      <alignment horizontal="left" vertical="center"/>
    </xf>
    <xf numFmtId="4" fontId="10" fillId="4" borderId="2" xfId="0" applyNumberFormat="1" applyFont="1" applyFill="1" applyBorder="1" applyAlignment="1" applyProtection="1">
      <alignment horizontal="right" vertical="center"/>
    </xf>
    <xf numFmtId="0" fontId="11" fillId="0" borderId="0" xfId="0" applyFont="1" applyAlignment="1">
      <alignment vertical="center"/>
    </xf>
    <xf numFmtId="49" fontId="12" fillId="0" borderId="4" xfId="0" applyNumberFormat="1" applyFont="1" applyBorder="1" applyAlignment="1" applyProtection="1">
      <alignment horizontal="center"/>
    </xf>
    <xf numFmtId="49" fontId="12" fillId="0" borderId="5" xfId="0" applyNumberFormat="1" applyFont="1" applyBorder="1" applyAlignment="1" applyProtection="1">
      <alignment horizontal="left"/>
    </xf>
    <xf numFmtId="4" fontId="12" fillId="0" borderId="5" xfId="0" applyNumberFormat="1" applyFont="1" applyBorder="1" applyAlignment="1" applyProtection="1">
      <alignment horizontal="right"/>
    </xf>
    <xf numFmtId="164" fontId="12" fillId="0" borderId="5" xfId="0" applyNumberFormat="1" applyFont="1" applyBorder="1" applyAlignment="1" applyProtection="1">
      <alignment horizontal="right"/>
    </xf>
    <xf numFmtId="49" fontId="8" fillId="0" borderId="6" xfId="0" applyNumberFormat="1" applyFont="1" applyBorder="1" applyAlignment="1" applyProtection="1">
      <alignment horizontal="center" vertical="center" wrapText="1"/>
    </xf>
    <xf numFmtId="49" fontId="12" fillId="0" borderId="6" xfId="0" applyNumberFormat="1" applyFont="1" applyBorder="1" applyAlignment="1" applyProtection="1">
      <alignment horizontal="center" vertical="center" wrapText="1"/>
    </xf>
    <xf numFmtId="49" fontId="12" fillId="0" borderId="6" xfId="0" applyNumberFormat="1" applyFont="1" applyBorder="1" applyAlignment="1" applyProtection="1">
      <alignment horizontal="left" vertical="center" wrapText="1"/>
    </xf>
    <xf numFmtId="4" fontId="8" fillId="0" borderId="6" xfId="0" applyNumberFormat="1" applyFont="1" applyBorder="1" applyAlignment="1" applyProtection="1">
      <alignment horizontal="right" vertical="center" wrapText="1"/>
    </xf>
    <xf numFmtId="164" fontId="8" fillId="0" borderId="6" xfId="0" applyNumberFormat="1" applyFont="1" applyBorder="1" applyAlignment="1" applyProtection="1">
      <alignment horizontal="right" vertical="center" wrapText="1"/>
    </xf>
    <xf numFmtId="49" fontId="12" fillId="0" borderId="3" xfId="0" applyNumberFormat="1" applyFont="1" applyBorder="1" applyAlignment="1" applyProtection="1">
      <alignment horizontal="center" vertical="center" wrapText="1"/>
    </xf>
    <xf numFmtId="49" fontId="12" fillId="0" borderId="2" xfId="0" applyNumberFormat="1" applyFont="1" applyBorder="1" applyAlignment="1" applyProtection="1">
      <alignment horizontal="left" vertical="center" wrapText="1"/>
    </xf>
    <xf numFmtId="0" fontId="13" fillId="0" borderId="0" xfId="0" applyFont="1"/>
    <xf numFmtId="164" fontId="0" fillId="0" borderId="0" xfId="0" applyNumberFormat="1"/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5"/>
  <sheetViews>
    <sheetView tabSelected="1" workbookViewId="0">
      <selection activeCell="F2" sqref="F2"/>
    </sheetView>
  </sheetViews>
  <sheetFormatPr defaultRowHeight="15.75"/>
  <cols>
    <col min="1" max="1" width="4.85546875" style="1" customWidth="1"/>
    <col min="2" max="2" width="16.28515625" style="38" customWidth="1"/>
    <col min="3" max="3" width="53.140625" style="38" customWidth="1"/>
    <col min="4" max="5" width="20.140625" style="1" customWidth="1"/>
    <col min="6" max="7" width="10.5703125" style="12" customWidth="1"/>
    <col min="8" max="8" width="9.140625" style="1" customWidth="1"/>
    <col min="9" max="9" width="13.140625" style="1" customWidth="1"/>
    <col min="10" max="12" width="9.140625" style="1" customWidth="1"/>
    <col min="13" max="16384" width="9.140625" style="1"/>
  </cols>
  <sheetData>
    <row r="1" spans="1:8" s="3" customFormat="1" ht="36" customHeight="1">
      <c r="A1" s="45" t="s">
        <v>94</v>
      </c>
      <c r="B1" s="45"/>
      <c r="C1" s="45"/>
      <c r="D1" s="45"/>
      <c r="E1" s="45"/>
      <c r="F1" s="45"/>
      <c r="G1" s="45"/>
    </row>
    <row r="2" spans="1:8" ht="47.25">
      <c r="A2" s="4" t="s">
        <v>26</v>
      </c>
      <c r="B2" s="4" t="s">
        <v>13</v>
      </c>
      <c r="C2" s="4" t="s">
        <v>14</v>
      </c>
      <c r="D2" s="4" t="s">
        <v>95</v>
      </c>
      <c r="E2" s="4" t="s">
        <v>96</v>
      </c>
      <c r="F2" s="5" t="s">
        <v>2</v>
      </c>
      <c r="G2" s="5" t="s">
        <v>78</v>
      </c>
    </row>
    <row r="3" spans="1:8" s="10" customFormat="1">
      <c r="A3" s="40"/>
      <c r="B3" s="6" t="s">
        <v>88</v>
      </c>
      <c r="C3" s="7"/>
      <c r="D3" s="8">
        <v>4018966535.6700001</v>
      </c>
      <c r="E3" s="8">
        <v>3970874842.1300001</v>
      </c>
      <c r="F3" s="9"/>
      <c r="G3" s="9">
        <v>0.98803381587948891</v>
      </c>
    </row>
    <row r="4" spans="1:8" s="30" customFormat="1">
      <c r="A4" s="25"/>
      <c r="B4" s="26" t="s">
        <v>53</v>
      </c>
      <c r="C4" s="27"/>
      <c r="D4" s="28">
        <v>3823434086.5700002</v>
      </c>
      <c r="E4" s="28">
        <v>3775406212.0300002</v>
      </c>
      <c r="F4" s="29">
        <v>0.95077441675418073</v>
      </c>
      <c r="G4" s="11">
        <v>0.98743855040977424</v>
      </c>
    </row>
    <row r="5" spans="1:8" s="10" customFormat="1">
      <c r="A5" s="13"/>
      <c r="B5" s="14" t="s">
        <v>54</v>
      </c>
      <c r="C5" s="15"/>
      <c r="D5" s="16">
        <v>195532449.09999999</v>
      </c>
      <c r="E5" s="16">
        <v>195468630.09999999</v>
      </c>
      <c r="F5" s="17">
        <v>4.9225583245819327E-2</v>
      </c>
      <c r="G5" s="17">
        <v>0.99967361427582102</v>
      </c>
      <c r="H5" s="1"/>
    </row>
    <row r="6" spans="1:8" s="10" customFormat="1">
      <c r="A6" s="18"/>
      <c r="B6" s="19"/>
      <c r="C6" s="20"/>
      <c r="D6" s="21"/>
      <c r="E6" s="21"/>
      <c r="F6" s="22"/>
      <c r="G6" s="22"/>
      <c r="H6" s="1"/>
    </row>
    <row r="7" spans="1:8">
      <c r="A7" s="31" t="s">
        <v>55</v>
      </c>
      <c r="B7" s="31" t="s">
        <v>8</v>
      </c>
      <c r="C7" s="32" t="s">
        <v>89</v>
      </c>
      <c r="D7" s="33">
        <v>2013218148.77</v>
      </c>
      <c r="E7" s="33">
        <v>1992286857.04</v>
      </c>
      <c r="F7" s="34">
        <v>0.50172491862557067</v>
      </c>
      <c r="G7" s="34">
        <v>0.98960306823044075</v>
      </c>
    </row>
    <row r="8" spans="1:8" ht="47.25">
      <c r="A8" s="35" t="s">
        <v>56</v>
      </c>
      <c r="B8" s="35" t="s">
        <v>15</v>
      </c>
      <c r="C8" s="39" t="s">
        <v>27</v>
      </c>
      <c r="D8" s="36">
        <v>311351164.36000001</v>
      </c>
      <c r="E8" s="36">
        <v>300428895.39999998</v>
      </c>
      <c r="F8" s="37">
        <v>7.56581124674401E-2</v>
      </c>
      <c r="G8" s="37">
        <v>0.96491977480652313</v>
      </c>
    </row>
    <row r="9" spans="1:8" ht="47.25">
      <c r="A9" s="35" t="s">
        <v>57</v>
      </c>
      <c r="B9" s="35" t="s">
        <v>9</v>
      </c>
      <c r="C9" s="39" t="s">
        <v>28</v>
      </c>
      <c r="D9" s="36">
        <v>30439251.43</v>
      </c>
      <c r="E9" s="36">
        <v>30439251.43</v>
      </c>
      <c r="F9" s="37">
        <v>7.6656285176876062E-3</v>
      </c>
      <c r="G9" s="37">
        <v>1</v>
      </c>
    </row>
    <row r="10" spans="1:8" ht="47.25">
      <c r="A10" s="35" t="s">
        <v>58</v>
      </c>
      <c r="B10" s="35" t="s">
        <v>16</v>
      </c>
      <c r="C10" s="39" t="s">
        <v>29</v>
      </c>
      <c r="D10" s="36">
        <v>85994519.010000005</v>
      </c>
      <c r="E10" s="36">
        <v>72540377.409999996</v>
      </c>
      <c r="F10" s="37">
        <v>1.8268109747596305E-2</v>
      </c>
      <c r="G10" s="37">
        <v>0.84354652186105639</v>
      </c>
    </row>
    <row r="11" spans="1:8" ht="47.25">
      <c r="A11" s="35" t="s">
        <v>59</v>
      </c>
      <c r="B11" s="35" t="s">
        <v>17</v>
      </c>
      <c r="C11" s="39" t="s">
        <v>30</v>
      </c>
      <c r="D11" s="36">
        <v>307467159.58999997</v>
      </c>
      <c r="E11" s="36">
        <v>305971526.98000002</v>
      </c>
      <c r="F11" s="37">
        <v>7.7053933741179095E-2</v>
      </c>
      <c r="G11" s="37">
        <v>0.99513563460893073</v>
      </c>
    </row>
    <row r="12" spans="1:8" ht="31.5">
      <c r="A12" s="35" t="s">
        <v>60</v>
      </c>
      <c r="B12" s="35" t="s">
        <v>24</v>
      </c>
      <c r="C12" s="39" t="s">
        <v>31</v>
      </c>
      <c r="D12" s="36">
        <v>3644600</v>
      </c>
      <c r="E12" s="36">
        <v>3644600</v>
      </c>
      <c r="F12" s="37">
        <v>9.178330078127105E-4</v>
      </c>
      <c r="G12" s="37">
        <v>1</v>
      </c>
    </row>
    <row r="13" spans="1:8" ht="47.25">
      <c r="A13" s="35" t="s">
        <v>61</v>
      </c>
      <c r="B13" s="35" t="s">
        <v>25</v>
      </c>
      <c r="C13" s="39" t="s">
        <v>32</v>
      </c>
      <c r="D13" s="36">
        <v>122662279.77</v>
      </c>
      <c r="E13" s="36">
        <v>122656652.39</v>
      </c>
      <c r="F13" s="37">
        <v>3.0889075396847879E-2</v>
      </c>
      <c r="G13" s="37">
        <v>0.99995412297887709</v>
      </c>
    </row>
    <row r="14" spans="1:8" ht="31.5">
      <c r="A14" s="35" t="s">
        <v>62</v>
      </c>
      <c r="B14" s="35" t="s">
        <v>10</v>
      </c>
      <c r="C14" s="39" t="s">
        <v>33</v>
      </c>
      <c r="D14" s="36">
        <v>269897508.68000001</v>
      </c>
      <c r="E14" s="36">
        <v>269897508.68000001</v>
      </c>
      <c r="F14" s="37">
        <v>6.7969281181178051E-2</v>
      </c>
      <c r="G14" s="37">
        <v>1</v>
      </c>
    </row>
    <row r="15" spans="1:8" ht="47.25">
      <c r="A15" s="35" t="s">
        <v>63</v>
      </c>
      <c r="B15" s="35" t="s">
        <v>5</v>
      </c>
      <c r="C15" s="39" t="s">
        <v>34</v>
      </c>
      <c r="D15" s="36">
        <v>179000</v>
      </c>
      <c r="E15" s="36">
        <v>179000</v>
      </c>
      <c r="F15" s="37">
        <v>4.5078227624012288E-5</v>
      </c>
      <c r="G15" s="37">
        <v>1</v>
      </c>
    </row>
    <row r="16" spans="1:8" ht="47.25">
      <c r="A16" s="35" t="s">
        <v>64</v>
      </c>
      <c r="B16" s="35" t="s">
        <v>0</v>
      </c>
      <c r="C16" s="39" t="s">
        <v>35</v>
      </c>
      <c r="D16" s="36">
        <v>25000</v>
      </c>
      <c r="E16" s="36">
        <v>25000</v>
      </c>
      <c r="F16" s="37">
        <v>6.2958418469290904E-6</v>
      </c>
      <c r="G16" s="37">
        <v>1</v>
      </c>
    </row>
    <row r="17" spans="1:7" ht="31.5">
      <c r="A17" s="35" t="s">
        <v>65</v>
      </c>
      <c r="B17" s="35" t="s">
        <v>22</v>
      </c>
      <c r="C17" s="39" t="s">
        <v>90</v>
      </c>
      <c r="D17" s="36">
        <v>213939451.81</v>
      </c>
      <c r="E17" s="36">
        <v>213939451.81</v>
      </c>
      <c r="F17" s="37">
        <v>5.3877158136578701E-2</v>
      </c>
      <c r="G17" s="37">
        <v>1</v>
      </c>
    </row>
    <row r="18" spans="1:7" ht="47.25">
      <c r="A18" s="35" t="s">
        <v>66</v>
      </c>
      <c r="B18" s="35" t="s">
        <v>23</v>
      </c>
      <c r="C18" s="39" t="s">
        <v>36</v>
      </c>
      <c r="D18" s="36">
        <v>36449661.219999999</v>
      </c>
      <c r="E18" s="36">
        <v>36449661.219999999</v>
      </c>
      <c r="F18" s="37">
        <v>9.1792520966105778E-3</v>
      </c>
      <c r="G18" s="37">
        <v>1</v>
      </c>
    </row>
    <row r="19" spans="1:7" ht="47.25">
      <c r="A19" s="35" t="s">
        <v>67</v>
      </c>
      <c r="B19" s="35" t="s">
        <v>91</v>
      </c>
      <c r="C19" s="39" t="s">
        <v>92</v>
      </c>
      <c r="D19" s="36">
        <v>19954779.670000002</v>
      </c>
      <c r="E19" s="36">
        <v>19954779.670000002</v>
      </c>
      <c r="F19" s="37">
        <v>5.0252854757054351E-3</v>
      </c>
      <c r="G19" s="37">
        <v>1</v>
      </c>
    </row>
    <row r="20" spans="1:7" ht="47.25">
      <c r="A20" s="35" t="s">
        <v>68</v>
      </c>
      <c r="B20" s="35" t="s">
        <v>4</v>
      </c>
      <c r="C20" s="39" t="s">
        <v>37</v>
      </c>
      <c r="D20" s="36">
        <v>18484345.48</v>
      </c>
      <c r="E20" s="36">
        <v>18484345.48</v>
      </c>
      <c r="F20" s="37">
        <v>4.6549806314431438E-3</v>
      </c>
      <c r="G20" s="37">
        <v>1</v>
      </c>
    </row>
    <row r="21" spans="1:7" ht="31.5">
      <c r="A21" s="35" t="s">
        <v>69</v>
      </c>
      <c r="B21" s="35" t="s">
        <v>21</v>
      </c>
      <c r="C21" s="39" t="s">
        <v>38</v>
      </c>
      <c r="D21" s="36">
        <v>50334370.200000003</v>
      </c>
      <c r="E21" s="36">
        <v>49899055.460000001</v>
      </c>
      <c r="F21" s="37">
        <v>1.256626245949214E-2</v>
      </c>
      <c r="G21" s="37">
        <v>0.99135154093971356</v>
      </c>
    </row>
    <row r="22" spans="1:7" ht="47.25">
      <c r="A22" s="35" t="s">
        <v>70</v>
      </c>
      <c r="B22" s="35" t="s">
        <v>18</v>
      </c>
      <c r="C22" s="39" t="s">
        <v>39</v>
      </c>
      <c r="D22" s="36">
        <v>50838140.670000002</v>
      </c>
      <c r="E22" s="36">
        <v>50831909.390000001</v>
      </c>
      <c r="F22" s="37">
        <v>1.2801186491874792E-2</v>
      </c>
      <c r="G22" s="37">
        <v>0.99987742903422749</v>
      </c>
    </row>
    <row r="23" spans="1:7" ht="31.5">
      <c r="A23" s="35" t="s">
        <v>71</v>
      </c>
      <c r="B23" s="35" t="s">
        <v>40</v>
      </c>
      <c r="C23" s="39" t="s">
        <v>41</v>
      </c>
      <c r="D23" s="36">
        <v>9300</v>
      </c>
      <c r="E23" s="36">
        <v>9300</v>
      </c>
      <c r="F23" s="37">
        <v>2.3420531670576216E-6</v>
      </c>
      <c r="G23" s="37">
        <v>1</v>
      </c>
    </row>
    <row r="24" spans="1:7" ht="78.75">
      <c r="A24" s="35" t="s">
        <v>72</v>
      </c>
      <c r="B24" s="35" t="s">
        <v>3</v>
      </c>
      <c r="C24" s="39" t="s">
        <v>42</v>
      </c>
      <c r="D24" s="36">
        <v>89349472.579999998</v>
      </c>
      <c r="E24" s="36">
        <v>89217852.739999995</v>
      </c>
      <c r="F24" s="37">
        <v>2.2468059630945968E-2</v>
      </c>
      <c r="G24" s="37">
        <v>0.99852690971530744</v>
      </c>
    </row>
    <row r="25" spans="1:7" ht="47.25">
      <c r="A25" s="35" t="s">
        <v>73</v>
      </c>
      <c r="B25" s="35" t="s">
        <v>12</v>
      </c>
      <c r="C25" s="39" t="s">
        <v>43</v>
      </c>
      <c r="D25" s="36">
        <v>7823610</v>
      </c>
      <c r="E25" s="36">
        <v>7823610</v>
      </c>
      <c r="F25" s="37">
        <v>1.9702484492821158E-3</v>
      </c>
      <c r="G25" s="37">
        <v>1</v>
      </c>
    </row>
    <row r="26" spans="1:7" ht="47.25">
      <c r="A26" s="35" t="s">
        <v>74</v>
      </c>
      <c r="B26" s="35" t="s">
        <v>11</v>
      </c>
      <c r="C26" s="39" t="s">
        <v>44</v>
      </c>
      <c r="D26" s="36">
        <v>240712.27</v>
      </c>
      <c r="E26" s="36">
        <v>240712.27</v>
      </c>
      <c r="F26" s="37">
        <v>6.0619455301411749E-5</v>
      </c>
      <c r="G26" s="37">
        <v>1</v>
      </c>
    </row>
    <row r="27" spans="1:7" ht="63">
      <c r="A27" s="35" t="s">
        <v>75</v>
      </c>
      <c r="B27" s="35" t="s">
        <v>1</v>
      </c>
      <c r="C27" s="39" t="s">
        <v>45</v>
      </c>
      <c r="D27" s="36">
        <v>698440</v>
      </c>
      <c r="E27" s="36">
        <v>698440</v>
      </c>
      <c r="F27" s="37">
        <v>1.7589071118276616E-4</v>
      </c>
      <c r="G27" s="37">
        <v>1</v>
      </c>
    </row>
    <row r="28" spans="1:7" ht="63">
      <c r="A28" s="35" t="s">
        <v>76</v>
      </c>
      <c r="B28" s="35" t="s">
        <v>6</v>
      </c>
      <c r="C28" s="39" t="s">
        <v>46</v>
      </c>
      <c r="D28" s="36">
        <v>26002872.129999999</v>
      </c>
      <c r="E28" s="36">
        <v>25357125.73</v>
      </c>
      <c r="F28" s="37">
        <v>6.3857781315510547E-3</v>
      </c>
      <c r="G28" s="37">
        <v>0.97516634328809437</v>
      </c>
    </row>
    <row r="29" spans="1:7" ht="63">
      <c r="A29" s="35" t="s">
        <v>77</v>
      </c>
      <c r="B29" s="35" t="s">
        <v>7</v>
      </c>
      <c r="C29" s="39" t="s">
        <v>47</v>
      </c>
      <c r="D29" s="36">
        <v>25097333</v>
      </c>
      <c r="E29" s="36">
        <v>25097333</v>
      </c>
      <c r="F29" s="37">
        <v>6.320353573908576E-3</v>
      </c>
      <c r="G29" s="37">
        <v>1</v>
      </c>
    </row>
    <row r="30" spans="1:7" ht="47.25">
      <c r="A30" s="35" t="s">
        <v>93</v>
      </c>
      <c r="B30" s="35" t="s">
        <v>51</v>
      </c>
      <c r="C30" s="39" t="s">
        <v>52</v>
      </c>
      <c r="D30" s="36">
        <v>139332965.93000001</v>
      </c>
      <c r="E30" s="36">
        <v>139332965.93000001</v>
      </c>
      <c r="F30" s="37">
        <v>3.5088732702353569E-2</v>
      </c>
      <c r="G30" s="37">
        <v>1</v>
      </c>
    </row>
    <row r="31" spans="1:7">
      <c r="A31" s="35"/>
      <c r="B31" s="35" t="s">
        <v>19</v>
      </c>
      <c r="C31" s="39" t="s">
        <v>20</v>
      </c>
      <c r="D31" s="36">
        <v>195532449.09999999</v>
      </c>
      <c r="E31" s="36">
        <v>195468630.09999999</v>
      </c>
      <c r="F31" s="37">
        <v>4.9225583245819327E-2</v>
      </c>
      <c r="G31" s="37">
        <v>0.99967361427582102</v>
      </c>
    </row>
    <row r="32" spans="1:7">
      <c r="A32" s="41"/>
      <c r="B32" s="41"/>
      <c r="C32" s="42"/>
      <c r="D32" s="43"/>
      <c r="E32" s="43"/>
      <c r="F32" s="44"/>
      <c r="G32" s="44"/>
    </row>
    <row r="33" spans="1:10" s="2" customFormat="1" ht="15">
      <c r="A33" s="2" t="s">
        <v>48</v>
      </c>
      <c r="B33" s="23"/>
      <c r="J33" s="24"/>
    </row>
    <row r="34" spans="1:10" s="2" customFormat="1" ht="15">
      <c r="A34" s="2" t="s">
        <v>49</v>
      </c>
      <c r="B34" s="23"/>
    </row>
    <row r="35" spans="1:10" s="2" customFormat="1" ht="15">
      <c r="A35" s="2" t="s">
        <v>50</v>
      </c>
      <c r="B35" s="23"/>
    </row>
  </sheetData>
  <autoFilter ref="A7:G31"/>
  <mergeCells count="1">
    <mergeCell ref="A1:G1"/>
  </mergeCells>
  <pageMargins left="0.59055118110236227" right="0" top="0.35433070866141736" bottom="0" header="0.31496062992125984" footer="0.31496062992125984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6"/>
  <sheetViews>
    <sheetView workbookViewId="0">
      <pane xSplit="2" ySplit="10" topLeftCell="C20" activePane="bottomRight" state="frozen"/>
      <selection pane="topRight" activeCell="C1" sqref="C1"/>
      <selection pane="bottomLeft" activeCell="A11" sqref="A11"/>
      <selection pane="bottomRight" activeCell="F24" sqref="F24:G24"/>
    </sheetView>
  </sheetViews>
  <sheetFormatPr defaultRowHeight="12.75"/>
  <cols>
    <col min="1" max="1" width="4.85546875" customWidth="1"/>
    <col min="2" max="2" width="15.85546875" style="83" customWidth="1"/>
    <col min="3" max="3" width="39.42578125" style="83" customWidth="1"/>
    <col min="4" max="5" width="15.42578125" customWidth="1"/>
    <col min="6" max="7" width="10.5703125" style="84" customWidth="1"/>
  </cols>
  <sheetData>
    <row r="1" spans="1:7" s="48" customFormat="1">
      <c r="A1" s="46"/>
      <c r="B1" s="46" t="s">
        <v>79</v>
      </c>
      <c r="C1" s="46"/>
      <c r="D1" s="46"/>
      <c r="E1" s="46"/>
      <c r="F1" s="47"/>
      <c r="G1" s="47"/>
    </row>
    <row r="2" spans="1:7" s="48" customFormat="1">
      <c r="A2" s="49"/>
      <c r="B2" s="49" t="s">
        <v>80</v>
      </c>
      <c r="C2" s="46"/>
      <c r="D2" s="46"/>
      <c r="E2" s="46"/>
      <c r="F2" s="47"/>
      <c r="G2" s="47"/>
    </row>
    <row r="3" spans="1:7" s="48" customFormat="1" ht="15">
      <c r="A3" s="50"/>
      <c r="B3" s="50" t="s">
        <v>81</v>
      </c>
      <c r="C3" s="51"/>
      <c r="D3" s="51"/>
      <c r="E3" s="51"/>
      <c r="F3" s="52"/>
      <c r="G3" s="52"/>
    </row>
    <row r="4" spans="1:7" s="48" customFormat="1">
      <c r="A4" s="46"/>
      <c r="B4" s="46" t="s">
        <v>82</v>
      </c>
      <c r="C4" s="46"/>
      <c r="D4" s="46"/>
      <c r="E4" s="46"/>
      <c r="F4" s="47"/>
      <c r="G4" s="47"/>
    </row>
    <row r="5" spans="1:7" s="48" customFormat="1" ht="21">
      <c r="A5" s="53"/>
      <c r="B5" s="53" t="s">
        <v>83</v>
      </c>
      <c r="C5" s="54"/>
      <c r="D5" s="54"/>
      <c r="E5" s="54"/>
      <c r="F5" s="55"/>
      <c r="G5" s="55"/>
    </row>
    <row r="6" spans="1:7" s="48" customFormat="1">
      <c r="A6" s="56"/>
      <c r="B6" s="56" t="s">
        <v>84</v>
      </c>
      <c r="C6" s="56"/>
      <c r="D6" s="56"/>
      <c r="E6" s="56"/>
      <c r="F6" s="57"/>
      <c r="G6" s="57"/>
    </row>
    <row r="7" spans="1:7" ht="31.5">
      <c r="A7" s="58" t="s">
        <v>26</v>
      </c>
      <c r="B7" s="58" t="s">
        <v>13</v>
      </c>
      <c r="C7" s="58" t="s">
        <v>14</v>
      </c>
      <c r="D7" s="58" t="s">
        <v>85</v>
      </c>
      <c r="E7" s="58" t="s">
        <v>86</v>
      </c>
      <c r="F7" s="59" t="s">
        <v>2</v>
      </c>
      <c r="G7" s="59" t="s">
        <v>87</v>
      </c>
    </row>
    <row r="8" spans="1:7" s="66" customFormat="1" ht="12">
      <c r="A8" s="60"/>
      <c r="B8" s="61" t="s">
        <v>88</v>
      </c>
      <c r="C8" s="62"/>
      <c r="D8" s="63">
        <v>4018966535.6700001</v>
      </c>
      <c r="E8" s="63">
        <v>3970874842.1300001</v>
      </c>
      <c r="F8" s="64"/>
      <c r="G8" s="65">
        <f t="shared" ref="G8:G10" si="0">E8/D8</f>
        <v>0.98803381587948891</v>
      </c>
    </row>
    <row r="9" spans="1:7" s="71" customFormat="1" ht="12">
      <c r="A9" s="67"/>
      <c r="B9" s="68" t="s">
        <v>53</v>
      </c>
      <c r="C9" s="69"/>
      <c r="D9" s="70">
        <f>D8-D10</f>
        <v>3823434086.5700002</v>
      </c>
      <c r="E9" s="70">
        <f>E8-E10</f>
        <v>3775406212.0300002</v>
      </c>
      <c r="F9" s="65">
        <f>E9/E8</f>
        <v>0.95077441675418073</v>
      </c>
      <c r="G9" s="65">
        <f t="shared" si="0"/>
        <v>0.98743855040977424</v>
      </c>
    </row>
    <row r="10" spans="1:7" s="71" customFormat="1" ht="12">
      <c r="A10" s="67"/>
      <c r="B10" s="68" t="s">
        <v>54</v>
      </c>
      <c r="C10" s="69"/>
      <c r="D10" s="70">
        <f>D36</f>
        <v>195532449.09999999</v>
      </c>
      <c r="E10" s="70">
        <f>E36</f>
        <v>195468630.09999999</v>
      </c>
      <c r="F10" s="65">
        <f>E10/E8</f>
        <v>4.9225583245819327E-2</v>
      </c>
      <c r="G10" s="65">
        <f t="shared" si="0"/>
        <v>0.99967361427582102</v>
      </c>
    </row>
    <row r="11" spans="1:7">
      <c r="A11" s="72"/>
      <c r="B11" s="72"/>
      <c r="C11" s="73"/>
      <c r="D11" s="74"/>
      <c r="E11" s="74"/>
      <c r="F11" s="75"/>
      <c r="G11" s="75"/>
    </row>
    <row r="12" spans="1:7" ht="33.75">
      <c r="A12" s="76" t="s">
        <v>55</v>
      </c>
      <c r="B12" s="77" t="s">
        <v>8</v>
      </c>
      <c r="C12" s="78" t="s">
        <v>89</v>
      </c>
      <c r="D12" s="79">
        <v>2013218148.77</v>
      </c>
      <c r="E12" s="79">
        <v>1992286857.04</v>
      </c>
      <c r="F12" s="80">
        <f>E12/E8</f>
        <v>0.50172491862557067</v>
      </c>
      <c r="G12" s="80">
        <f>E12/D12</f>
        <v>0.98960306823044075</v>
      </c>
    </row>
    <row r="13" spans="1:7" ht="33.75">
      <c r="A13" s="76" t="s">
        <v>56</v>
      </c>
      <c r="B13" s="77" t="s">
        <v>15</v>
      </c>
      <c r="C13" s="78" t="s">
        <v>27</v>
      </c>
      <c r="D13" s="79">
        <v>311351164.36000001</v>
      </c>
      <c r="E13" s="79">
        <v>300428895.39999998</v>
      </c>
      <c r="F13" s="80">
        <f>E13/E8</f>
        <v>7.56581124674401E-2</v>
      </c>
      <c r="G13" s="80">
        <f t="shared" ref="G13:G36" si="1">E13/D13</f>
        <v>0.96491977480652313</v>
      </c>
    </row>
    <row r="14" spans="1:7" ht="33.75">
      <c r="A14" s="76" t="s">
        <v>57</v>
      </c>
      <c r="B14" s="77" t="s">
        <v>9</v>
      </c>
      <c r="C14" s="78" t="s">
        <v>28</v>
      </c>
      <c r="D14" s="79">
        <v>30439251.43</v>
      </c>
      <c r="E14" s="79">
        <v>30439251.43</v>
      </c>
      <c r="F14" s="80">
        <f>E14/E8</f>
        <v>7.6656285176876062E-3</v>
      </c>
      <c r="G14" s="80">
        <f t="shared" si="1"/>
        <v>1</v>
      </c>
    </row>
    <row r="15" spans="1:7" ht="33.75">
      <c r="A15" s="76" t="s">
        <v>58</v>
      </c>
      <c r="B15" s="77" t="s">
        <v>16</v>
      </c>
      <c r="C15" s="78" t="s">
        <v>29</v>
      </c>
      <c r="D15" s="79">
        <v>85994519.010000005</v>
      </c>
      <c r="E15" s="79">
        <v>72540377.409999996</v>
      </c>
      <c r="F15" s="80">
        <f>E15/E8</f>
        <v>1.8268109747596305E-2</v>
      </c>
      <c r="G15" s="80">
        <f t="shared" si="1"/>
        <v>0.84354652186105639</v>
      </c>
    </row>
    <row r="16" spans="1:7" ht="33.75">
      <c r="A16" s="76" t="s">
        <v>59</v>
      </c>
      <c r="B16" s="77" t="s">
        <v>17</v>
      </c>
      <c r="C16" s="78" t="s">
        <v>30</v>
      </c>
      <c r="D16" s="79">
        <v>307467159.58999997</v>
      </c>
      <c r="E16" s="79">
        <v>305971526.98000002</v>
      </c>
      <c r="F16" s="80">
        <f>E16/E8</f>
        <v>7.7053933741179095E-2</v>
      </c>
      <c r="G16" s="80">
        <f t="shared" si="1"/>
        <v>0.99513563460893073</v>
      </c>
    </row>
    <row r="17" spans="1:7" ht="33.75">
      <c r="A17" s="76" t="s">
        <v>60</v>
      </c>
      <c r="B17" s="77" t="s">
        <v>24</v>
      </c>
      <c r="C17" s="78" t="s">
        <v>31</v>
      </c>
      <c r="D17" s="79">
        <v>3644600</v>
      </c>
      <c r="E17" s="79">
        <v>3644600</v>
      </c>
      <c r="F17" s="80">
        <f>E17/E8</f>
        <v>9.178330078127105E-4</v>
      </c>
      <c r="G17" s="80">
        <f t="shared" si="1"/>
        <v>1</v>
      </c>
    </row>
    <row r="18" spans="1:7" ht="33.75">
      <c r="A18" s="76" t="s">
        <v>61</v>
      </c>
      <c r="B18" s="77" t="s">
        <v>25</v>
      </c>
      <c r="C18" s="78" t="s">
        <v>32</v>
      </c>
      <c r="D18" s="79">
        <v>122662279.77</v>
      </c>
      <c r="E18" s="79">
        <v>122656652.39</v>
      </c>
      <c r="F18" s="80">
        <f>E18/E8</f>
        <v>3.0889075396847879E-2</v>
      </c>
      <c r="G18" s="80">
        <f t="shared" si="1"/>
        <v>0.99995412297887709</v>
      </c>
    </row>
    <row r="19" spans="1:7" ht="22.5">
      <c r="A19" s="76" t="s">
        <v>62</v>
      </c>
      <c r="B19" s="77" t="s">
        <v>10</v>
      </c>
      <c r="C19" s="78" t="s">
        <v>33</v>
      </c>
      <c r="D19" s="79">
        <v>269897508.68000001</v>
      </c>
      <c r="E19" s="79">
        <v>269897508.68000001</v>
      </c>
      <c r="F19" s="80">
        <f>E19/E8</f>
        <v>6.7969281181178051E-2</v>
      </c>
      <c r="G19" s="80">
        <f t="shared" si="1"/>
        <v>1</v>
      </c>
    </row>
    <row r="20" spans="1:7" ht="45">
      <c r="A20" s="76" t="s">
        <v>63</v>
      </c>
      <c r="B20" s="77" t="s">
        <v>5</v>
      </c>
      <c r="C20" s="78" t="s">
        <v>34</v>
      </c>
      <c r="D20" s="79">
        <v>179000</v>
      </c>
      <c r="E20" s="79">
        <v>179000</v>
      </c>
      <c r="F20" s="80">
        <f>E20/E8</f>
        <v>4.5078227624012288E-5</v>
      </c>
      <c r="G20" s="80">
        <f t="shared" si="1"/>
        <v>1</v>
      </c>
    </row>
    <row r="21" spans="1:7" ht="33.75">
      <c r="A21" s="76" t="s">
        <v>64</v>
      </c>
      <c r="B21" s="77" t="s">
        <v>0</v>
      </c>
      <c r="C21" s="78" t="s">
        <v>35</v>
      </c>
      <c r="D21" s="79">
        <v>25000</v>
      </c>
      <c r="E21" s="79">
        <v>25000</v>
      </c>
      <c r="F21" s="80">
        <f>E21/E8</f>
        <v>6.2958418469290904E-6</v>
      </c>
      <c r="G21" s="80">
        <f t="shared" si="1"/>
        <v>1</v>
      </c>
    </row>
    <row r="22" spans="1:7" ht="33.75">
      <c r="A22" s="76" t="s">
        <v>65</v>
      </c>
      <c r="B22" s="77" t="s">
        <v>22</v>
      </c>
      <c r="C22" s="78" t="s">
        <v>90</v>
      </c>
      <c r="D22" s="79">
        <v>213939451.81</v>
      </c>
      <c r="E22" s="79">
        <v>213939451.81</v>
      </c>
      <c r="F22" s="80">
        <f>E22/E8</f>
        <v>5.3877158136578701E-2</v>
      </c>
      <c r="G22" s="80">
        <f t="shared" si="1"/>
        <v>1</v>
      </c>
    </row>
    <row r="23" spans="1:7" ht="33.75">
      <c r="A23" s="76" t="s">
        <v>66</v>
      </c>
      <c r="B23" s="77" t="s">
        <v>23</v>
      </c>
      <c r="C23" s="78" t="s">
        <v>36</v>
      </c>
      <c r="D23" s="79">
        <v>36449661.219999999</v>
      </c>
      <c r="E23" s="79">
        <v>36449661.219999999</v>
      </c>
      <c r="F23" s="80">
        <f>E23/E8</f>
        <v>9.1792520966105778E-3</v>
      </c>
      <c r="G23" s="80">
        <f t="shared" si="1"/>
        <v>1</v>
      </c>
    </row>
    <row r="24" spans="1:7" ht="33.75">
      <c r="A24" s="76"/>
      <c r="B24" s="81" t="s">
        <v>91</v>
      </c>
      <c r="C24" s="82" t="s">
        <v>92</v>
      </c>
      <c r="D24" s="79">
        <v>19954779.670000002</v>
      </c>
      <c r="E24" s="79">
        <v>19954779.670000002</v>
      </c>
      <c r="F24" s="80">
        <f>E24/E8</f>
        <v>5.0252854757054351E-3</v>
      </c>
      <c r="G24" s="80">
        <f t="shared" ref="G24" si="2">E24/D24</f>
        <v>1</v>
      </c>
    </row>
    <row r="25" spans="1:7" ht="33.75">
      <c r="A25" s="76" t="s">
        <v>67</v>
      </c>
      <c r="B25" s="77" t="s">
        <v>4</v>
      </c>
      <c r="C25" s="78" t="s">
        <v>37</v>
      </c>
      <c r="D25" s="79">
        <v>18484345.48</v>
      </c>
      <c r="E25" s="79">
        <v>18484345.48</v>
      </c>
      <c r="F25" s="80">
        <f>E25/E8</f>
        <v>4.6549806314431438E-3</v>
      </c>
      <c r="G25" s="80">
        <f t="shared" si="1"/>
        <v>1</v>
      </c>
    </row>
    <row r="26" spans="1:7" ht="22.5">
      <c r="A26" s="76" t="s">
        <v>68</v>
      </c>
      <c r="B26" s="77" t="s">
        <v>21</v>
      </c>
      <c r="C26" s="78" t="s">
        <v>38</v>
      </c>
      <c r="D26" s="79">
        <v>50334370.200000003</v>
      </c>
      <c r="E26" s="79">
        <v>49899055.460000001</v>
      </c>
      <c r="F26" s="80">
        <f>E26/E8</f>
        <v>1.256626245949214E-2</v>
      </c>
      <c r="G26" s="80">
        <f t="shared" si="1"/>
        <v>0.99135154093971356</v>
      </c>
    </row>
    <row r="27" spans="1:7" ht="33.75">
      <c r="A27" s="76" t="s">
        <v>69</v>
      </c>
      <c r="B27" s="77" t="s">
        <v>18</v>
      </c>
      <c r="C27" s="78" t="s">
        <v>39</v>
      </c>
      <c r="D27" s="79">
        <v>50838140.670000002</v>
      </c>
      <c r="E27" s="79">
        <v>50831909.390000001</v>
      </c>
      <c r="F27" s="80">
        <f>E27/E8</f>
        <v>1.2801186491874792E-2</v>
      </c>
      <c r="G27" s="80">
        <f t="shared" si="1"/>
        <v>0.99987742903422749</v>
      </c>
    </row>
    <row r="28" spans="1:7" ht="33.75">
      <c r="A28" s="76" t="s">
        <v>70</v>
      </c>
      <c r="B28" s="77" t="s">
        <v>40</v>
      </c>
      <c r="C28" s="78" t="s">
        <v>41</v>
      </c>
      <c r="D28" s="79">
        <v>9300</v>
      </c>
      <c r="E28" s="79">
        <v>9300</v>
      </c>
      <c r="F28" s="80">
        <f>E28/E8</f>
        <v>2.3420531670576216E-6</v>
      </c>
      <c r="G28" s="80">
        <f t="shared" si="1"/>
        <v>1</v>
      </c>
    </row>
    <row r="29" spans="1:7" ht="56.25">
      <c r="A29" s="76" t="s">
        <v>71</v>
      </c>
      <c r="B29" s="77" t="s">
        <v>3</v>
      </c>
      <c r="C29" s="78" t="s">
        <v>42</v>
      </c>
      <c r="D29" s="79">
        <v>89349472.579999998</v>
      </c>
      <c r="E29" s="79">
        <v>89217852.739999995</v>
      </c>
      <c r="F29" s="80">
        <f>E29/E8</f>
        <v>2.2468059630945968E-2</v>
      </c>
      <c r="G29" s="80">
        <f t="shared" si="1"/>
        <v>0.99852690971530744</v>
      </c>
    </row>
    <row r="30" spans="1:7" ht="33.75">
      <c r="A30" s="76" t="s">
        <v>72</v>
      </c>
      <c r="B30" s="77" t="s">
        <v>12</v>
      </c>
      <c r="C30" s="78" t="s">
        <v>43</v>
      </c>
      <c r="D30" s="79">
        <v>7823610</v>
      </c>
      <c r="E30" s="79">
        <v>7823610</v>
      </c>
      <c r="F30" s="80">
        <f>E30/E8</f>
        <v>1.9702484492821158E-3</v>
      </c>
      <c r="G30" s="80">
        <f t="shared" si="1"/>
        <v>1</v>
      </c>
    </row>
    <row r="31" spans="1:7" ht="45">
      <c r="A31" s="76" t="s">
        <v>73</v>
      </c>
      <c r="B31" s="77" t="s">
        <v>11</v>
      </c>
      <c r="C31" s="78" t="s">
        <v>44</v>
      </c>
      <c r="D31" s="79">
        <v>240712.27</v>
      </c>
      <c r="E31" s="79">
        <v>240712.27</v>
      </c>
      <c r="F31" s="80">
        <f>E31/E8</f>
        <v>6.0619455301411749E-5</v>
      </c>
      <c r="G31" s="80">
        <f t="shared" si="1"/>
        <v>1</v>
      </c>
    </row>
    <row r="32" spans="1:7" ht="45">
      <c r="A32" s="76" t="s">
        <v>74</v>
      </c>
      <c r="B32" s="77" t="s">
        <v>1</v>
      </c>
      <c r="C32" s="78" t="s">
        <v>45</v>
      </c>
      <c r="D32" s="79">
        <v>698440</v>
      </c>
      <c r="E32" s="79">
        <v>698440</v>
      </c>
      <c r="F32" s="80">
        <f>E32/E8</f>
        <v>1.7589071118276616E-4</v>
      </c>
      <c r="G32" s="80">
        <f t="shared" si="1"/>
        <v>1</v>
      </c>
    </row>
    <row r="33" spans="1:7" ht="56.25">
      <c r="A33" s="76" t="s">
        <v>75</v>
      </c>
      <c r="B33" s="77" t="s">
        <v>6</v>
      </c>
      <c r="C33" s="78" t="s">
        <v>46</v>
      </c>
      <c r="D33" s="79">
        <v>26002872.129999999</v>
      </c>
      <c r="E33" s="79">
        <v>25357125.73</v>
      </c>
      <c r="F33" s="80">
        <f>E33/E8</f>
        <v>6.3857781315510547E-3</v>
      </c>
      <c r="G33" s="80">
        <f t="shared" si="1"/>
        <v>0.97516634328809437</v>
      </c>
    </row>
    <row r="34" spans="1:7" ht="56.25">
      <c r="A34" s="76" t="s">
        <v>76</v>
      </c>
      <c r="B34" s="77" t="s">
        <v>7</v>
      </c>
      <c r="C34" s="78" t="s">
        <v>47</v>
      </c>
      <c r="D34" s="79">
        <v>25097333</v>
      </c>
      <c r="E34" s="79">
        <v>25097333</v>
      </c>
      <c r="F34" s="80">
        <f>E34/E8</f>
        <v>6.320353573908576E-3</v>
      </c>
      <c r="G34" s="80">
        <f t="shared" si="1"/>
        <v>1</v>
      </c>
    </row>
    <row r="35" spans="1:7" ht="33.75">
      <c r="A35" s="76" t="s">
        <v>77</v>
      </c>
      <c r="B35" s="77" t="s">
        <v>51</v>
      </c>
      <c r="C35" s="78" t="s">
        <v>52</v>
      </c>
      <c r="D35" s="79">
        <v>139332965.93000001</v>
      </c>
      <c r="E35" s="79">
        <v>139332965.93000001</v>
      </c>
      <c r="F35" s="80">
        <f>E35/E8</f>
        <v>3.5088732702353569E-2</v>
      </c>
      <c r="G35" s="80">
        <f t="shared" si="1"/>
        <v>1</v>
      </c>
    </row>
    <row r="36" spans="1:7">
      <c r="A36" s="76"/>
      <c r="B36" s="77" t="s">
        <v>19</v>
      </c>
      <c r="C36" s="78" t="s">
        <v>20</v>
      </c>
      <c r="D36" s="79">
        <v>195532449.09999999</v>
      </c>
      <c r="E36" s="79">
        <v>195468630.09999999</v>
      </c>
      <c r="F36" s="80">
        <f>E36/E8</f>
        <v>4.9225583245819327E-2</v>
      </c>
      <c r="G36" s="80">
        <f t="shared" si="1"/>
        <v>0.99967361427582102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Исполнение МЦП</vt:lpstr>
      <vt:lpstr>Лист1</vt:lpstr>
      <vt:lpstr>'Исполнение МЦП'!Заголовки_для_печати</vt:lpstr>
      <vt:lpstr>'Исполнение МЦП'!Область_печати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</dc:creator>
  <dc:description>POI HSSF rep:2.40.0.100</dc:description>
  <cp:lastModifiedBy>User</cp:lastModifiedBy>
  <cp:lastPrinted>2021-02-03T11:13:21Z</cp:lastPrinted>
  <dcterms:created xsi:type="dcterms:W3CDTF">2017-01-29T12:03:58Z</dcterms:created>
  <dcterms:modified xsi:type="dcterms:W3CDTF">2021-02-03T11:13:35Z</dcterms:modified>
</cp:coreProperties>
</file>